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2022 год " sheetId="5" r:id="rId1"/>
  </sheets>
  <externalReferences>
    <externalReference r:id="rId2"/>
  </externalReferences>
  <definedNames>
    <definedName name="_xlnm.Print_Titles" localSheetId="0">'2022 год '!$3:$4</definedName>
    <definedName name="_xlnm.Print_Area" localSheetId="0">'2022 год '!$A$1:$N$36</definedName>
  </definedNames>
  <calcPr calcId="145621"/>
</workbook>
</file>

<file path=xl/calcChain.xml><?xml version="1.0" encoding="utf-8"?>
<calcChain xmlns="http://schemas.openxmlformats.org/spreadsheetml/2006/main">
  <c r="G15" i="5" l="1"/>
  <c r="H15" i="5"/>
  <c r="I8" i="5" l="1"/>
</calcChain>
</file>

<file path=xl/sharedStrings.xml><?xml version="1.0" encoding="utf-8"?>
<sst xmlns="http://schemas.openxmlformats.org/spreadsheetml/2006/main" count="207" uniqueCount="125">
  <si>
    <t>Наименование налогов, по которым предусматриваются налоговые льготы, освобождения и иные преференции, установленные нормативным правовым актом Чувашской Республики</t>
  </si>
  <si>
    <t>Наименование налоговых льгот, освобождений и иных налоговых преференций по налогам, установленных нормативным правовым актом Чувашской Республики</t>
  </si>
  <si>
    <t>Нормативный правовой акт Чувашской Республики (статья, часть, пункт, абзац), предусматривающий налоговые льготы, освобождения и иные преференции по налогам</t>
  </si>
  <si>
    <t>Категория получателей налоговых льгот, освобождений и иных налоговых преференций по налогам, установленных нормативным правовым актом Чувашской Республики</t>
  </si>
  <si>
    <t>Условия предоставления плательщикам налогов налоговых льгот, освобождений и иных преференций по налогам, установленных нормативным правовым актом Чувашской Республики</t>
  </si>
  <si>
    <t>Дата начала действия предоставленного нормативным правовым актом Чувашской Республики права на налоговые льготы, освобождения и иные преференции по налогам</t>
  </si>
  <si>
    <t>Дата прекращения действия налоговых льгот, освобождений и иных преференций по налогам, установленных нормативным правовым актом Чувашской Республики</t>
  </si>
  <si>
    <t>Наименование государственной программы Чувашской Республики, наименование нормативных правовых актов Чувашской Республики, определяющих цели социально-экономического развития Чувашской Республики, не относящиеся к государственным программам Чувашской Республики</t>
  </si>
  <si>
    <t>Налог на прибыль организаций</t>
  </si>
  <si>
    <t>Юридические лица</t>
  </si>
  <si>
    <t>Налог на имущество организаций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</si>
  <si>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22, п. 3)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</si>
  <si>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23, п. 1, абз.6)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</si>
  <si>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23, п. 1, абз.5)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</si>
  <si>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23, п. 2, абз.3)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</si>
  <si>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23, п. 1.1)</t>
  </si>
  <si>
    <t>Транспортный налог</t>
  </si>
  <si>
    <t>Физические лица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</si>
  <si>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(ст.33,  абз. 2)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</si>
  <si>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(ст.33,  абз. 3)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</si>
  <si>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(ст.33,  абз. 4)</t>
  </si>
  <si>
    <t>Упрощенная система налогообложения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</si>
  <si>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(ст.39.1, п.1, абз.1)</t>
  </si>
  <si>
    <t>Инвалиды, в том числе дети-инвалиды, а также лица, подвергшиеся воздействию радиации вследствие катастрофы на Чернобыльской АЭС, ядерных испытаний на Семипалатинском полигоне, аварии в 1957 году на производственном объединении "Маяк" и сбросов радиоактивных отходов в реку Теча, и их общественные объединения (организации), хозяйственные товарищества и общества, уставный капитал которых состоит из вклада общественного объединения инвалидов, использующие транспортные средства для осуществления своей уставной деятельности;</t>
  </si>
  <si>
    <t>Юридические лица и индивидуальные предприниматели</t>
  </si>
  <si>
    <t>Герои Советского Союза, Герои Российской Федерации, полные кавалеры ордена Славы</t>
  </si>
  <si>
    <t xml:space="preserve"> Государственная программа Чувашской Республики "Экономическое развитие Чувашской Республики", утвержденная постановлением  Кабинета Министров  Чувашской Республики от 5 декабря 2018 г. № 496 </t>
  </si>
  <si>
    <t xml:space="preserve">Государственная программа Чувашской Республики "Развитие транспортной системы Чувашской Республики", утвержденная постановлением Кабинета Министров Чувашской Республики от 29 декабря 2018 г. № 599 </t>
  </si>
  <si>
    <t xml:space="preserve">Государственная программа Чувашской Республики "Развитие культуры и туризма", утвержденная постановлением Кабинета Министров Чувашской Республики от 26 октября 2018 г. № 434 </t>
  </si>
  <si>
    <t>Государственная программа Чувашской Республики "Экономическое развитие Чувашской Республики", утвержденная постановлением Кабинета Министров Чувашской Республики от 5 декабря 2018 г.  № 496</t>
  </si>
  <si>
    <t xml:space="preserve">Государственная программа Чувашской Республики "Социальная поддержка граждан", утвержденная постановлением Кабинета Министров Чувашской Республики от 26 декабря 2018 г. № 542 </t>
  </si>
  <si>
    <t>Физические и юридические лица</t>
  </si>
  <si>
    <t xml:space="preserve">Государственная программа Чувашской Республики "Экономическое развитие Чувашской Республики", утвержденная постановлением  Кабинета Министров  Чувашской Республики от 5 декабря 2018 г. № 496 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</si>
  <si>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47, п. 7.1)</t>
  </si>
  <si>
    <t>Государственная программа Чувашской Республики "Развитие промышленности и инновационная экономика", утвержденная постановлением Кабинета Министров Чувашской Республики от 14 декабря 2018 г. № 522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</si>
  <si>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47.1)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</si>
  <si>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23, п. 1.2)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</si>
  <si>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47, п. 1)</t>
  </si>
  <si>
    <t>Освобождение от налогообложения Героев Советского Союза, Героев Российской Федерации, полных кавалеров ордена Славы</t>
  </si>
  <si>
    <t>Освобождение от налогообложения инвалидов, в том числе детей-инвалидов, а также лиц, подвергшихся воздействию радиации вследствие катастрофы на Чернобыльской АЭС, ядерных испытаний на Семипалатинском полигоне, аварии в 1957 году на производственном объединении "Маяк" и сбросов радиоактивных отходов в реку Теча, и их общественных объединений (организаций), хозяйственных товариществ и обществ, уставный капитал которых состоит из вклада общественного объединения инвалидов, использующие транспортные средства для осуществления своей уставной деятельности</t>
  </si>
  <si>
    <t xml:space="preserve">Освобождение от налогообложения одного из родителей (усыновителей), опекуна, попечителя ребенка-инвалида в возрасте до 18 лет, проживающего совместно с ним, на легковые автомобили с мощностью двигателя до 150 лошадиных сил (до 110,33 кВт) включительно
</t>
  </si>
  <si>
    <t xml:space="preserve">Освобождение от налогообложения оборонных спортивно-технических организаций (обществ) и организаций потребительской кооперации
 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</si>
  <si>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47, п. 7)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</si>
  <si>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22, п.1)</t>
  </si>
  <si>
    <t>Инвестиции на сумму более 50 млн. рублей. Налоговые льготы предоставляются после заключения инвестиционного договора между Кабинетом Министров Чувашской Республики или уполномоченным органом исполнительной власти и юридическим лицом при представлении им одобренного Советом по инвестиционной политике инвестиционного проекта, при условии отсутствия задолженности по налогам, сборам и другим обязательным платежам в бюджеты бюджетной системы Российской Федерации по состоянию на 1-е число месяца, следующего за отчетным (налоговым) периодом;
размер среднемесячной заработной платы за отчетный (налоговый) период в расчете на одного работника, принятого по трудовому договору, составляет не менее чем полтора минимального размера оплаты труда, установленного законодательством Российской Федерации в соответствующем отчетном (налоговом) периоде</t>
  </si>
  <si>
    <t>Инвестиции на сумму более 5 млрд. рублей. Налоговые льготы предоставляются после заключения инвестиционного договора между Кабинетом Министров Чувашской Республики или уполномоченным органом исполнительной власти и юридическим лицом при представлении им одобренного Советом по инвестиционной политике инвестиционного проекта, при условии отсутствия задолженности по налогам, сборам и другим обязательным платежам в бюджеты бюджетной системы Российской Федерации по состоянию на 1-е число месяца, следующего за отчетным (налоговым) периодом;
размер среднемесячной заработной платы за отчетный (налоговый) период в расчете на одного работника, принятого по трудовому договору, составляет не менее чем полтора минимального размера оплаты труда, установленного законодательством Российской Федерации в соответствующем отчетном (налоговом) периоде.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</si>
  <si>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(ст.39.2)</t>
  </si>
  <si>
    <t>Индивидуальные предприниматели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</si>
  <si>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(ст.39.1, п 1.1)</t>
  </si>
  <si>
    <t>Организации и индивидуальные предприниматели</t>
  </si>
  <si>
    <t xml:space="preserve">Государственная программа Чувашской Республики "Экономическое развития Чувашской Республики", утвержденная постановлением  Кабинета Министров  Чувашской Республики от 5 декабря 2018 г .№ 496 </t>
  </si>
  <si>
    <t>Патентная система налогообложения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</si>
  <si>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(ст.39,  п. 4 абз.1)</t>
  </si>
  <si>
    <t xml:space="preserve">При условии отсутствия задолженности по налогам, сборам и другим обязательным платежам в бюджеты бюджетной системы Российской Федерации по состоянию на 1-е число месяца, следующего за налоговым периодом; размер среднемесячной заработной платы за налоговый период в расчете на одного работника, принятого по трудовому договору, составляет не менее чем полтора минимального размера оплаты труда, установленного законодательством Российской Федерации в соответствующем налоговом периоде; предельный размер доходов от реализации, определяемых в соответствии со статьей 249 Налогового кодекса Российской Федерации, полученных индивидуальным предпринимателем при осуществлении вида деятельности, в отношении которого применяется налоговая ставка в размере 0 процентов, за налоговый период не превышает 12 млн. рублей; представление в налоговый орган книги учета доходов индивидуальных предпринимателей, применяющих патентную систему налогообложения, по форме утвержденной Минфином России
 </t>
  </si>
  <si>
    <t xml:space="preserve"> Государственная программа Чувашской Республики "Экономическое развитие Чувашской Республики", утвержденная постановлением  Кабинета Министров  Чувашской Республики от 5 декабря 2018г. № 496 </t>
  </si>
  <si>
    <t xml:space="preserve"> При условии отсутствия задолженности по налогам, сборам и другим обязательным платежам в бюджеты бюджетной системы Российской Федерации по состоянию на 1-е число месяца, следующего за отчетным (налоговым) периодом; размер среднемесячной заработной платы за отчетный (налоговый) период в расчете на одного работника, принятого по трудовому договору, составляет не менее чем полтора минимального размера оплаты труда, установленного законодательством Российской Федерации в соответствующем отчетном (налоговом) периоде
 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</si>
  <si>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(ст.33,  абз. 6)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</si>
  <si>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33,  абз. 5)</t>
  </si>
  <si>
    <t>Один из  родителей (усыновителей), опекун, попечитель ребенка-инвалида в возрасте до 18 лет, проживающий совместно с ним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</si>
  <si>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(ст.33,  абз. 8)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</si>
  <si>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(ст.39.1, п 1.3)</t>
  </si>
  <si>
    <t xml:space="preserve">Осуществление в качестве основного вида экономической деятельности, относящейся к разделу С "Обрабатывающие производства", группировке 72 "Научные исследования и разработки" Общероссийского классификатора видов экономической деятельности ОК 029-2014 (КДЕС Ред. 2), а также организаций, включенных в реестр социально ориентированных некоммерческих организаций, при отсутствии задолженности по налогам, сборам и другим обязательным платежам в бюджеты бюджетной системы Российской Федерации (включая пени, штрафы) по состоянию на 1-е число месяца, следующего за налоговым периодом; размере среднемесячной заработной платы за налоговый период в расчете на одного работника, принятого по трудовому договору, не менее чем полтора минимального размера оплаты труда, установленного законодательством Российской Федерации в соответствующем налоговом периоде; доле доходов от реализации товаров (работ, услуг) при осуществлении видов предпринимательской деятельности, в отношении которых применяется пониженная налоговая ставка, в общем объеме доходов от реализации товаров (работ, услуг) не менее 70 процентов. 
</t>
  </si>
  <si>
    <t xml:space="preserve">При условии отсутствия задолженности по налогам, сборам и другим обязательным платежам в бюджеты бюджетной системы Российской Федерации по состоянию на 1-е число месяца, следующего за налоговым периодом; размер среднемесячной заработной платы за налоговый период в расчете на одного работника, принятого по трудовому договору, составляет не менее чем полтора минимального размера оплаты труда, установленного законодательством Российской Федерации в соответствующем налоговом периоде, предельный размер доходов от реализации, определяемых в соответствии со статьей 249 Налогового кодекса Российской Федерации, полученных индивидуальным предпринимателем при осуществлении вида деятельности, в отношении которого применяется налоговая ставка в размере 0 процентов, за налоговый период не превышает 12 млн. рублей; по итогам налогового периода доля доходов от реализации товаров (работ, услуг) при осуществлении видов предпринимательской деятельности, в отношении которых применялась налоговая ставка в размере 0 процентов, в общем объеме доходов от реализации товаров (работ, услуг) должна быть не менее 70%; представление в налоговый орган книги учета доходов и расходов организаций и индивидуальных предпринимателей, применяющих упрощенную систему налогообложения, по форме, утвержденной Минфином России, расчета доли доходов от реализации товаров (работ, услуг) по видам предпринимательской деятельности в общем объеме доходов за налоговый период
 </t>
  </si>
  <si>
    <t xml:space="preserve">Организация является собственником объектов недвижимого имущества, налоговая база по которым исчисляется исходя из их кадастровой стоимости
</t>
  </si>
  <si>
    <t xml:space="preserve">Организация осуществляет в качестве основного вид экономической деятельности в соответствии с группировками 85.21 "Образование профессиональное среднее" и 85.22 "Образование высшее" Общероссийского классификатора видов экономической деятельности ОК 029-2014 (КДЕС Ред. 2)
</t>
  </si>
  <si>
    <t xml:space="preserve">Пониженная ставка налога в случае, если объектом налогообложения являются доходы, уменьшенные на величину расходов, в размере 10 процентов; если доходы - в размере 4 процентов.
</t>
  </si>
  <si>
    <t>№ п/п</t>
  </si>
  <si>
    <t xml:space="preserve">Пониженный размер налога (на 50% от суммы исчисленного налога) для организаций, зарегистрированных на территории Чувашской Республики,  а также организаций, зарегистрированных за пределами Чувашской Республики, в отношении их обособленных подразделений, привлекающих инвестиции на сумму более 50 млн. рублей </t>
  </si>
  <si>
    <t>Пониженная ставка налога в размере 0,1% для организаций, привлекающих инвестиции на сумму более 5 млрд. рублей и реализующих инвестиционные проекты на территории Чувашской Республики</t>
  </si>
  <si>
    <t xml:space="preserve">Пониженная ставка в размере 12% для налогоплательщиков в случае, если объектом налогообложения являются доходы, уменьшенные на величину расходов </t>
  </si>
  <si>
    <t>Пониженная ставка налога в размере 0% для налогоплательщиков-индивидуальных предпринимателей, впервые зарегистрированных и осуществляющих предпринимательскую деятельность в производственной, социальной и (или) научной сферах, а также в сфере бытовых услуг населению</t>
  </si>
  <si>
    <t>Пониженная ставка в размере 0% для налогоплательщиков-индивидуальных предпринимателей, впервые зарегистрированных и осуществляющих предпринимательскую деятельность в производственной и социальной сферах, а также в сфере бытовых услуг населению, в отношении которых применяется патентная система налогообложения</t>
  </si>
  <si>
    <t xml:space="preserve">Пониженная ставка налога в размере 0%  для организаций, получивших в соответствии со статьей 25.16 Налогового кодекса Российской Федерации статус налогоплательщика - участника специального инвестиционного контракта (далее - СПИК) </t>
  </si>
  <si>
    <t>Юридические лица - участники СПИК</t>
  </si>
  <si>
    <t>Особождение от уплаты налога организаций в отношении автомобильных дорог общего пользования регионального, межмуниципального и местного значения в Чувашской Республике, а также сооружений, являющихся неотъемлемой технологической частью указанных объектов</t>
  </si>
  <si>
    <t>Особождение от уплаты налога организаций в отношении объектов, признаваемых памятниками истории и культуры республиканского значения в установленном законодательством Чувашской Республики порядке</t>
  </si>
  <si>
    <t>Применяется в отношении объектов, признаваемых памятниками истории и культуры республиканского значения в установленном законодательством Чувашской Республики порядке</t>
  </si>
  <si>
    <t xml:space="preserve">Пониженная ставка в размере 0,1% для организаций, получивших в соответствии со статьей 25.16 Налогового кодекса Российской Федерации статус налогоплательщика - участника СПИК </t>
  </si>
  <si>
    <t xml:space="preserve">Пониженная ставка в размере 1,5% для организаций потребительской кооперации, расположенных в сельских населенных пунктах, за исключением районных центров </t>
  </si>
  <si>
    <t>Применяется организациями и индивидуальными предпринимателями в отношении используемых ими для осуществления предпринимательской деятельности автобусов и автомобилей грузовых, использующих природный газ в качестве моторного топлива.</t>
  </si>
  <si>
    <t xml:space="preserve">Снижение ставки транспортного налога на 50% на каждую лошадиную силу мощности двигателя транспортного средства </t>
  </si>
  <si>
    <t xml:space="preserve"> Применяется категориями налогоплательщиков, не имеющих задолженность по налогам, сборам и другим обязательным платежам в бюджеты бюджетной системы Российской Федерации по состоянию на 1-е число месяца, следующего за налоговым периодом; размер среднемесячной заработной платы которых за налоговый период в расчете на одного работника, принятого по трудовому договору, составляет не менее чем полтора минимального размера оплаты труда, установленного законодательством Российской Федерации в соответствующем налоговом периоде
 </t>
  </si>
  <si>
    <t xml:space="preserve"> Применяется категориями налогоплательщиков, по состоянию на 1 марта 2020 года осуществляющих в качестве основного вид экономической деятельности, вошедший в перечень отраслей российской экономики, в наибольшей степени пострадавших в условиях ухудшения ситуации в результате распространения новой коронавирусной инфекции, утвержденный Правительством РФ, и включенных в соответствии с Федеральным законом "О развитии малого и среднего предпринимательства в Российской Федерации" в единый реестр субъектов малого и среднего предпринимательства. В целях настоящего пункта основной вид экономической деятельности налогоплательщика определяется на основании сведений, содержащихся в ЕГРЮЛ и ЕГРИП по состоянию на 1 марта 2020 года; по итогам предыдущего налогового периода доля доходов от реализации товаров (работ, услуг) при осуществлении видов предпринимательской деятельности, в отношении которых применяется пониженная налоговая ставка, в общем объеме доходов от реализации товаров (работ, услуг) должна быть не менее 70 процентов; в налоговый орган представлены книга учета доходов и расходов организаций и индивидуальных предпринимателей, применяющих упрощенную систему налогообложения, по форме, утвержденной Минфином России, расчет доли доходов от реализации товаров (работ, услуг) по видам предпринимательской деятельности в общем объеме доходов за налоговый период.
</t>
  </si>
  <si>
    <t>Отчет об оценке налоговых расходов Чувашской Республики за отчетный финансовый год,</t>
  </si>
  <si>
    <t>оценке налоговых расходов Чувашской Республики на текущий финансовый год и оценке налоговых расходов Чувашской Республики на очередной финансовый год и плановый период</t>
  </si>
  <si>
    <t>2022 год</t>
  </si>
  <si>
    <t>2023 год</t>
  </si>
  <si>
    <t>2024 год</t>
  </si>
  <si>
    <t>2025 год</t>
  </si>
  <si>
    <t>Х</t>
  </si>
  <si>
    <t>Не установлена - 
дата снятия статуса участника СПИК</t>
  </si>
  <si>
    <t>Не установлена</t>
  </si>
  <si>
    <t xml:space="preserve">Оборонные спортивно-технические организации (общества) и организации потребительской кооперации 
 </t>
  </si>
  <si>
    <t xml:space="preserve">Государственная программа Чувашской Республики "Развитие физической культуры и спорта", утвержденная постановлением Кабинета Министров Чувашской Республики от 12 декабря 2018 г. № 517 
Государственная программа Чувашской Республики "Экономическое развитие Чувашской Республики", утвержденная постановлением  Кабинета Министров  Чувашской Республики от 5 декабря 2018 г. № 496 </t>
  </si>
  <si>
    <t xml:space="preserve">Пониженная ставка налога в размере 14% для организаций, зарегистрированных на территории Чувашской Республики,  а также организаций, зарегистрированных за пределами Чувашской Республики, в отношении их обособленных подразделений, осуществляющих инвестиционную деятельность в Чувашской Республике в форме капитальных вложений на сумму более 50 млн. рублей. 
</t>
  </si>
  <si>
    <t xml:space="preserve"> Сумма льготы не должна превышать 18% (17% - в 2020-2023 годах) суммы фактически поступивших инвестиций. Кроме того, налоговая льгота предоставляется при условии отсутствия задолженности по налогам, сборам и другим обязательным платежам в бюджеты бюджетной системы Российской Федерации (включая пени, штрафы) по состоянию на 1-е число месяца, следующего за отчетным (налоговым) периодом; размер среднемесячной заработной платы за отчетный (налоговый) период в расчете на одного работника, принятого по трудовому договору, составляет не менее чем полтора минимального размера оплаты труда, установленного законодательством Российской Федерации в соответствующем отчетном (налоговом) периоде.
 </t>
  </si>
  <si>
    <t>Применяется при соблюдении условий, установленных статьей 284.9 Налогового кодекса Российской Федерации</t>
  </si>
  <si>
    <t>Инвестиционный налоговый вычет (установление размера ставки налога для определения предельной величины налогового вычета - 8,5%)</t>
  </si>
  <si>
    <t>Пониженная ставка налога в 2021-2022 годах в размере 1% (в 2023 году - 1,3%, в 2024 году - 1,5%, в 2025 году - 1,8%)</t>
  </si>
  <si>
    <t>Пониженная ставка налога в 2021 году в размере 0,3% (в 2022 году - 0,5%, в 2023 году и последующие годы - 0,8%)</t>
  </si>
  <si>
    <t xml:space="preserve">Пониженная ставка налога в 2021-2022 годах в случае, если объектом налогообложения являются доходы, уменьшенные на величину расходов, в размере 10 процентов; в случае, если объектом налогообложения являются доходы - 4 процента
</t>
  </si>
  <si>
    <t>Пониженная ставка налога в размере 0% для организаций, получивших статус резидента ТОР</t>
  </si>
  <si>
    <t>Организации, получившие  статус резидента ТОР, созданной на территории монопрофильного муниципального образования (моногорода) Чувашской Республики, в отношении имущества, созданного (приобретенного) в рамках реализации соглашения об осуществлении деятельности на территории опережающего развития, учитываемого на балансе организации в качестве объектов основных средств</t>
  </si>
  <si>
    <t>Пониженная ставка налога в размере 0,1% в отношении объектов газораспределительных сетей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</si>
  <si>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23, п. 1.3)</t>
  </si>
  <si>
    <t xml:space="preserve">Применяется в отношении объектов газораспределительных сетей, находящихся на территории Чувашской Республики, поставленных на учет в качестве объектов основных средств в порядке, установленном для ведения бухгалтерского учета, зарегистрированных в установленном порядке после 1 января 2022 года, созданных в рамках реализации мероприятий по догазификации населенных пунктов на территории Чувашской Республики в соответствии с актами Кабинета Министров Чувашской Республики. </t>
  </si>
  <si>
    <t>Государственная программа Чувашской Республики "Модернизация и развитие сферы жилищно-коммунального хозяйства", утвержденная Кабинетом Министров Чувашской Республики от 29 декабря 2018 г. № 588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</si>
  <si>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23, п. 1.5)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</si>
  <si>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 23, п. 1.6)</t>
  </si>
  <si>
    <t xml:space="preserve">Пониженная ставка налога в случае, если объектом налогообложения являются доходы, уменьшенные на величину расходов, в размере 5%; если доходы - в размере 1%.
</t>
  </si>
  <si>
    <t>Закон Чувашской Республики от 23 июля 2001 г. № 38 "О вопросах налогового регулирования в Чувашской Республике, отнесенных законодательством Российской Федерации о налогах и сборах к ведению субъектов Российской Федерации"  (ст.39.1, п 1.4)</t>
  </si>
  <si>
    <t>Применяется организациями и индивидуальными предпринимателями, осуществляющими в качестве основного вид экономической деятельности, относящийся к к группировкам 62 "Разработка компьютерного программного обеспечения, консультационные услуги в данной области и другие сопутствующие услуги", 63.1 "Деятельность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Интернет", 63.11.1 "Деятельность по созданию баз данных и информационных ресурсов" Общероссийского классификатора видов экономической деятельности ОК 029-2014 (КДЕС Ред.2), при условии отсутствия задолженности по налогам, сборам и другим обязательным платежам в бюджеты бюджетной системы Российской Федерации (включая пени, штрафы) по состоянию на 1-е число месяца, следующего за налоговым периодом; размера среднемесячной заработной платы за налоговый период в расчете на одного работника, принятого по трудовому договору, не менее чем полтора минимального размера оплаты труда, установленного законодательством Российской Федерации в соответствующем налоговом периоде; доли доходов от реализации товаров (работ, услуг) при осуществлении видов предпринимательской деятельности, в отношении которых применяется пониженная налоговая ставка, в общем объеме доходов от реализации товаров (работ, услуг) не менее 70%, наличия документа о государственной аккредитации.</t>
  </si>
  <si>
    <t>Не установлена - 
дата снятия статуса ТОР</t>
  </si>
  <si>
    <t>Юридические лица - резиденты ТОР</t>
  </si>
  <si>
    <t xml:space="preserve">Пониженная ставка налога для резидентов территории опережающего развития (далее - ТОР) в размере 5% в течение пяти налоговых периодов начиная с налогового периода, в котором в соответствии с данными налогового учета была получена первая прибыль от деятельности, 10% - с шестого по десятый налоговый период включительно </t>
  </si>
  <si>
    <t xml:space="preserve">Применяется при соблюдении условий, определенных соглашением об осуществлении деятельности на территории опережающего развития </t>
  </si>
  <si>
    <t xml:space="preserve"> Постановление Кабинета Министров Чувашской Республики от 25 мая 2018 г. № 204 "О функционировании территории опережающего социально-экономического развития "Канаш" (далее - ТОСЭР), Соглашение о создании на территории                г. Канаш ТОСЭР от 4 апреля 2018 г. № С-122-СШ/Д14 </t>
  </si>
  <si>
    <t xml:space="preserve">Не вправе применять организации, применяющие пониженную налоговую ставку, установленную статьей 47 Закона от 23 июля 2001 г. № 38. Размер налогового вычета текущего налогового (отчетного) периода составляет в совокупности: 
1) не более 50 процентов суммы расходов, составляющей первоначальную стоимость основного средства в соответствии с абзацем вторым пункта 1 статьи 257 Налогового кодекса Российской Федерации; 
2) не более 50 процентов суммы расходов, составляющей величину изменения первоначальной стоимости основного средства в случаях, указанных в пункте 2 статьи 257 Налогового кодекса Российской Федерации (за исключением частичной ликвидации основного средства).  Инвестиционный налоговый вычет предоставляется организациям в отношении объектов основных средств, ранее не бывших в употреблении (эксплуатации), созданных (приобретенных) в рамках реализации инвестиционного договора, заключенного между Кабинетом Министров Чувашской Республики или уполномоченным органом исполнительной власти и организацией при представлении ею одобренного Советом по инвестиционной политике инвестиционного проекта, на сумму более 50 млн. рублей.
</t>
  </si>
  <si>
    <t xml:space="preserve"> Применяется в отношении автомобильных дорог общего пользования регионального, межмуниципального и местного значения в Чувашской Республике, а также сооружений, являющихся неотъемлемой технологической частью указанных объектов</t>
  </si>
  <si>
    <t>Государственная программа Чувашской республики "Развитие образования", утвержденная постановлением Кабинета Министров Чувашской Республики от 20 декабря 2018 г. № 531</t>
  </si>
  <si>
    <t xml:space="preserve">Освобождение от налогообложения одного из родителей (усыновителей), опекуна, попечителя в многодетной семье, имеющей в своем составе трех и более детей до 18 лет, в том числе пасынков (падчериц), усыновленных (удочеренных) детей, детей, принятых под опеку или переданных на воспитание в приемную семью, проживающий совместно с ними, не лишенный родительский прав и не орграниченный в родительских правах, на легковые автомобили с мощностью двигателя до 150 лошадиных сил (до 110,33 кВт) включительно
</t>
  </si>
  <si>
    <t>Многодетная семья, имеющая в своем составе трех и более детей до 18 лет</t>
  </si>
  <si>
    <t xml:space="preserve">Государственная программа Чувашской Республики "Цифровое общество Чувашской Республики", утвержденная постановлением  Кабинета Министров  Чувашской Республики от 10 октября 2018 г. № 402 </t>
  </si>
  <si>
    <t xml:space="preserve"> Постановление Кабинета Министров Чувашской Республики от 25 мая 2018 г. № 204 "О функционировании территории опережающего социально-экономического развития "Канаш", Соглашение о создании на территории г. Канаш ТОСЭР от 4 апреля 2018 г. № С-122-СШ/Д14 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</si>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</sst>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0" fillId="0" borderId="0" xfId="0" applyFill="1"/>
    <xf numFmtId="0" fontId="0" fillId="0" borderId="0" xfId="0" applyFill="1" applyAlignment="1">
      <alignment horizontal="justify"/>
    </xf>
    <xf numFmtId="0" fontId="0" fillId="0" borderId="0" xfId="0" applyAlignment="1">
      <alignment horizontal="justify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0" fillId="0" borderId="0" xfId="0" applyFont="1" applyFill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justify" vertical="top" wrapText="1"/>
    </xf>
    <xf numFmtId="14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justify"/>
    </xf>
    <xf numFmtId="0" fontId="6" fillId="0" borderId="1" xfId="0" applyFont="1" applyFill="1" applyBorder="1" applyAlignment="1">
      <alignment horizontal="justify" vertical="top" wrapText="1"/>
    </xf>
    <xf numFmtId="1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3" fontId="5" fillId="0" borderId="1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/>
    </xf>
    <xf numFmtId="3" fontId="6" fillId="0" borderId="1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center" vertical="top" wrapText="1"/>
    </xf>
    <xf numFmtId="3" fontId="6" fillId="0" borderId="4" xfId="0" applyNumberFormat="1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justify" vertical="top" wrapText="1"/>
    </xf>
    <xf numFmtId="0" fontId="5" fillId="0" borderId="4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justify" vertical="top" wrapText="1"/>
    </xf>
    <xf numFmtId="3" fontId="6" fillId="0" borderId="4" xfId="0" applyNumberFormat="1" applyFont="1" applyFill="1" applyBorder="1" applyAlignment="1">
      <alignment horizontal="center" vertical="top" wrapText="1"/>
    </xf>
    <xf numFmtId="14" fontId="5" fillId="0" borderId="4" xfId="0" applyNumberFormat="1" applyFont="1" applyFill="1" applyBorder="1" applyAlignment="1">
      <alignment horizontal="center" vertical="top" wrapText="1"/>
    </xf>
    <xf numFmtId="3" fontId="6" fillId="0" borderId="3" xfId="0" applyNumberFormat="1" applyFont="1" applyFill="1" applyBorder="1" applyAlignment="1">
      <alignment horizontal="center" vertical="top"/>
    </xf>
    <xf numFmtId="3" fontId="6" fillId="0" borderId="4" xfId="0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justify" vertical="top" wrapText="1"/>
    </xf>
    <xf numFmtId="0" fontId="5" fillId="0" borderId="4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14" fontId="5" fillId="0" borderId="3" xfId="0" applyNumberFormat="1" applyFont="1" applyFill="1" applyBorder="1" applyAlignment="1">
      <alignment horizontal="center" vertical="top" wrapText="1"/>
    </xf>
    <xf numFmtId="14" fontId="5" fillId="0" borderId="4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justify" vertical="top" wrapText="1"/>
    </xf>
    <xf numFmtId="0" fontId="6" fillId="0" borderId="4" xfId="0" applyFont="1" applyFill="1" applyBorder="1" applyAlignment="1">
      <alignment horizontal="justify" vertical="top" wrapText="1"/>
    </xf>
    <xf numFmtId="3" fontId="6" fillId="0" borderId="3" xfId="0" applyNumberFormat="1" applyFont="1" applyFill="1" applyBorder="1" applyAlignment="1">
      <alignment horizontal="center" vertical="top" wrapText="1"/>
    </xf>
    <xf numFmtId="3" fontId="6" fillId="0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32</xdr:row>
      <xdr:rowOff>0</xdr:rowOff>
    </xdr:from>
    <xdr:to>
      <xdr:col>5</xdr:col>
      <xdr:colOff>2226310</xdr:colOff>
      <xdr:row>35</xdr:row>
      <xdr:rowOff>390525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29950" y="52901850"/>
          <a:ext cx="2226310" cy="9620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5;&#1072;&#1083;&#1086;&#1075;&#1086;&#1074;&#1086;&#1081;%20&#1087;&#1086;&#1083;&#1080;&#1090;&#1080;&#1082;&#1080;/&#1056;&#1072;&#1089;&#1095;&#1077;&#1090;&#1099;%20&#1087;&#1086;%20&#1083;&#1100;&#1075;&#1086;&#1090;&#1072;&#1084;/&#1055;&#1045;&#1056;&#1045;&#1063;&#1045;&#1053;&#1068;%20&#1053;&#1040;&#1051;&#1054;&#1043;&#1054;&#1042;&#1067;&#1061;%20&#1056;&#1040;&#1057;&#1061;&#1054;&#1044;&#1054;&#1042;/2022%20&#1043;&#1054;&#1044;/&#1055;&#1045;&#1056;&#1045;&#1063;&#1045;&#1053;&#1068;%20&#1085;&#1072;&#1083;&#1086;&#1075;&#1086;&#1074;&#1099;&#1093;%20&#1088;&#1072;&#1089;&#1093;&#1086;&#1076;&#1086;&#1074;%20&#1063;&#1091;&#1074;&#1072;&#1096;&#1089;&#1082;&#1086;&#1081;%20&#1056;&#1077;&#1089;&#1087;&#1091;&#1073;&#1083;&#1080;&#1082;&#1080;%20&#1085;&#1072;%202022-2024%20&#1075;&#1086;&#1076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2023 год "/>
    </sheetNames>
    <sheetDataSet>
      <sheetData sheetId="0">
        <row r="16">
          <cell r="H16">
            <v>44562</v>
          </cell>
          <cell r="I16">
            <v>45657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41"/>
  <sheetViews>
    <sheetView tabSelected="1" view="pageBreakPreview" topLeftCell="A27" zoomScale="50" zoomScaleNormal="100" zoomScaleSheetLayoutView="50" zoomScalePageLayoutView="70" workbookViewId="0">
      <selection activeCell="H36" sqref="H36"/>
    </sheetView>
  </sheetViews>
  <sheetFormatPr defaultRowHeight="15" x14ac:dyDescent="0.25"/>
  <cols>
    <col min="1" max="1" width="6.7109375" style="1" customWidth="1"/>
    <col min="2" max="2" width="23.42578125" style="1" customWidth="1"/>
    <col min="3" max="3" width="73.5703125" style="1" customWidth="1"/>
    <col min="4" max="4" width="38.5703125" style="1" customWidth="1"/>
    <col min="5" max="5" width="22.7109375" style="7" customWidth="1"/>
    <col min="6" max="6" width="88.5703125" style="1" customWidth="1"/>
    <col min="7" max="8" width="23.28515625" style="7" customWidth="1"/>
    <col min="9" max="9" width="36" style="1" customWidth="1"/>
    <col min="10" max="11" width="15.7109375" style="19" customWidth="1"/>
    <col min="12" max="14" width="15.7109375" style="17" customWidth="1"/>
    <col min="15" max="60" width="9.140625" style="3"/>
  </cols>
  <sheetData>
    <row r="1" spans="1:60" ht="20.25" customHeight="1" x14ac:dyDescent="0.25">
      <c r="A1" s="33" t="s">
        <v>83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60" ht="39.75" customHeight="1" x14ac:dyDescent="0.25">
      <c r="A2" s="35" t="s">
        <v>84</v>
      </c>
      <c r="B2" s="35"/>
      <c r="C2" s="35"/>
      <c r="D2" s="35"/>
      <c r="E2" s="35"/>
      <c r="F2" s="35"/>
      <c r="G2" s="35"/>
      <c r="H2" s="35"/>
      <c r="I2" s="35"/>
      <c r="J2" s="36"/>
      <c r="K2" s="36"/>
    </row>
    <row r="3" spans="1:60" ht="158.25" customHeight="1" x14ac:dyDescent="0.25">
      <c r="A3" s="8" t="s">
        <v>66</v>
      </c>
      <c r="B3" s="8" t="s">
        <v>0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85</v>
      </c>
      <c r="K3" s="8" t="s">
        <v>86</v>
      </c>
      <c r="L3" s="8" t="s">
        <v>87</v>
      </c>
      <c r="M3" s="8" t="s">
        <v>88</v>
      </c>
      <c r="N3" s="8" t="s">
        <v>124</v>
      </c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</row>
    <row r="4" spans="1:60" x14ac:dyDescent="0.25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10">
        <v>9</v>
      </c>
      <c r="J4" s="16">
        <v>10</v>
      </c>
      <c r="K4" s="16">
        <v>11</v>
      </c>
      <c r="L4" s="16">
        <v>12</v>
      </c>
      <c r="M4" s="16">
        <v>13</v>
      </c>
      <c r="N4" s="16">
        <v>14</v>
      </c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</row>
    <row r="5" spans="1:60" s="5" customFormat="1" ht="128.25" customHeight="1" x14ac:dyDescent="0.25">
      <c r="A5" s="11">
        <v>1</v>
      </c>
      <c r="B5" s="11" t="s">
        <v>8</v>
      </c>
      <c r="C5" s="11" t="s">
        <v>94</v>
      </c>
      <c r="D5" s="11" t="s">
        <v>37</v>
      </c>
      <c r="E5" s="8" t="s">
        <v>9</v>
      </c>
      <c r="F5" s="11" t="s">
        <v>95</v>
      </c>
      <c r="G5" s="12">
        <v>37257</v>
      </c>
      <c r="H5" s="12">
        <v>45658</v>
      </c>
      <c r="I5" s="11" t="s">
        <v>54</v>
      </c>
      <c r="J5" s="20">
        <v>0</v>
      </c>
      <c r="K5" s="20">
        <v>6115</v>
      </c>
      <c r="L5" s="20">
        <v>6650</v>
      </c>
      <c r="M5" s="20" t="s">
        <v>89</v>
      </c>
      <c r="N5" s="18" t="s">
        <v>89</v>
      </c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0" s="5" customFormat="1" ht="135" x14ac:dyDescent="0.25">
      <c r="A6" s="11">
        <v>2</v>
      </c>
      <c r="B6" s="11" t="s">
        <v>8</v>
      </c>
      <c r="C6" s="11" t="s">
        <v>114</v>
      </c>
      <c r="D6" s="11" t="s">
        <v>42</v>
      </c>
      <c r="E6" s="8" t="s">
        <v>113</v>
      </c>
      <c r="F6" s="11" t="s">
        <v>115</v>
      </c>
      <c r="G6" s="12">
        <v>43101</v>
      </c>
      <c r="H6" s="8" t="s">
        <v>112</v>
      </c>
      <c r="I6" s="11" t="s">
        <v>116</v>
      </c>
      <c r="J6" s="20">
        <v>3303</v>
      </c>
      <c r="K6" s="20">
        <v>3461</v>
      </c>
      <c r="L6" s="21">
        <v>3764</v>
      </c>
      <c r="M6" s="21">
        <v>4065</v>
      </c>
      <c r="N6" s="21">
        <v>4346</v>
      </c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</row>
    <row r="7" spans="1:60" s="5" customFormat="1" ht="114" customHeight="1" x14ac:dyDescent="0.25">
      <c r="A7" s="11">
        <v>3</v>
      </c>
      <c r="B7" s="11" t="s">
        <v>8</v>
      </c>
      <c r="C7" s="11" t="s">
        <v>72</v>
      </c>
      <c r="D7" s="11" t="s">
        <v>33</v>
      </c>
      <c r="E7" s="8" t="s">
        <v>73</v>
      </c>
      <c r="F7" s="11" t="s">
        <v>96</v>
      </c>
      <c r="G7" s="12">
        <v>43831</v>
      </c>
      <c r="H7" s="8" t="s">
        <v>90</v>
      </c>
      <c r="I7" s="11" t="s">
        <v>34</v>
      </c>
      <c r="J7" s="20">
        <v>0</v>
      </c>
      <c r="K7" s="20">
        <v>0</v>
      </c>
      <c r="L7" s="21">
        <v>0</v>
      </c>
      <c r="M7" s="21">
        <v>3180</v>
      </c>
      <c r="N7" s="21">
        <v>3480</v>
      </c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</row>
    <row r="8" spans="1:60" s="5" customFormat="1" ht="240" x14ac:dyDescent="0.25">
      <c r="A8" s="11">
        <v>4</v>
      </c>
      <c r="B8" s="11" t="s">
        <v>8</v>
      </c>
      <c r="C8" s="11" t="s">
        <v>97</v>
      </c>
      <c r="D8" s="11" t="s">
        <v>35</v>
      </c>
      <c r="E8" s="8" t="s">
        <v>9</v>
      </c>
      <c r="F8" s="11" t="s">
        <v>117</v>
      </c>
      <c r="G8" s="12">
        <v>43831</v>
      </c>
      <c r="H8" s="12">
        <v>46753</v>
      </c>
      <c r="I8" s="11" t="str">
        <f>$I$9</f>
        <v xml:space="preserve"> Государственная программа Чувашской Республики "Экономическое развитие Чувашской Республики", утвержденная постановлением  Кабинета Министров  Чувашской Республики от 5 декабря 2018 г. № 496 </v>
      </c>
      <c r="J8" s="20">
        <v>0</v>
      </c>
      <c r="K8" s="20">
        <v>0</v>
      </c>
      <c r="L8" s="21">
        <v>0</v>
      </c>
      <c r="M8" s="21">
        <v>0</v>
      </c>
      <c r="N8" s="21">
        <v>0</v>
      </c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</row>
    <row r="9" spans="1:60" s="5" customFormat="1" ht="171.75" customHeight="1" x14ac:dyDescent="0.25">
      <c r="A9" s="11">
        <v>5</v>
      </c>
      <c r="B9" s="11" t="s">
        <v>10</v>
      </c>
      <c r="C9" s="11" t="s">
        <v>67</v>
      </c>
      <c r="D9" s="11" t="s">
        <v>43</v>
      </c>
      <c r="E9" s="8" t="s">
        <v>9</v>
      </c>
      <c r="F9" s="11" t="s">
        <v>44</v>
      </c>
      <c r="G9" s="12">
        <v>37257</v>
      </c>
      <c r="H9" s="8" t="s">
        <v>91</v>
      </c>
      <c r="I9" s="11" t="s">
        <v>26</v>
      </c>
      <c r="J9" s="20">
        <v>5996</v>
      </c>
      <c r="K9" s="20">
        <v>6282</v>
      </c>
      <c r="L9" s="21">
        <v>6832</v>
      </c>
      <c r="M9" s="21">
        <v>7378</v>
      </c>
      <c r="N9" s="21">
        <v>7889</v>
      </c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</row>
    <row r="10" spans="1:60" s="5" customFormat="1" ht="171" customHeight="1" x14ac:dyDescent="0.25">
      <c r="A10" s="11">
        <v>6</v>
      </c>
      <c r="B10" s="11" t="s">
        <v>10</v>
      </c>
      <c r="C10" s="11" t="s">
        <v>68</v>
      </c>
      <c r="D10" s="11" t="s">
        <v>11</v>
      </c>
      <c r="E10" s="8" t="s">
        <v>9</v>
      </c>
      <c r="F10" s="11" t="s">
        <v>45</v>
      </c>
      <c r="G10" s="12">
        <v>42005</v>
      </c>
      <c r="H10" s="8" t="s">
        <v>91</v>
      </c>
      <c r="I10" s="11" t="s">
        <v>26</v>
      </c>
      <c r="J10" s="20">
        <v>0</v>
      </c>
      <c r="K10" s="20">
        <v>0</v>
      </c>
      <c r="L10" s="21">
        <v>0</v>
      </c>
      <c r="M10" s="21">
        <v>0</v>
      </c>
      <c r="N10" s="21">
        <v>0</v>
      </c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</row>
    <row r="11" spans="1:60" s="5" customFormat="1" ht="114.75" customHeight="1" x14ac:dyDescent="0.25">
      <c r="A11" s="11">
        <v>7</v>
      </c>
      <c r="B11" s="11" t="s">
        <v>10</v>
      </c>
      <c r="C11" s="11" t="s">
        <v>74</v>
      </c>
      <c r="D11" s="11" t="s">
        <v>13</v>
      </c>
      <c r="E11" s="8" t="s">
        <v>9</v>
      </c>
      <c r="F11" s="11" t="s">
        <v>118</v>
      </c>
      <c r="G11" s="12">
        <v>38353</v>
      </c>
      <c r="H11" s="8" t="s">
        <v>91</v>
      </c>
      <c r="I11" s="11" t="s">
        <v>27</v>
      </c>
      <c r="J11" s="20">
        <v>183375</v>
      </c>
      <c r="K11" s="20">
        <v>192122</v>
      </c>
      <c r="L11" s="21">
        <v>208933</v>
      </c>
      <c r="M11" s="21">
        <v>225627</v>
      </c>
      <c r="N11" s="21">
        <v>241240</v>
      </c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</row>
    <row r="12" spans="1:60" s="5" customFormat="1" ht="120" x14ac:dyDescent="0.25">
      <c r="A12" s="11">
        <v>8</v>
      </c>
      <c r="B12" s="11" t="s">
        <v>10</v>
      </c>
      <c r="C12" s="11" t="s">
        <v>75</v>
      </c>
      <c r="D12" s="11" t="s">
        <v>12</v>
      </c>
      <c r="E12" s="8" t="s">
        <v>9</v>
      </c>
      <c r="F12" s="11" t="s">
        <v>76</v>
      </c>
      <c r="G12" s="12">
        <v>38353</v>
      </c>
      <c r="H12" s="8" t="s">
        <v>91</v>
      </c>
      <c r="I12" s="11" t="s">
        <v>28</v>
      </c>
      <c r="J12" s="20">
        <v>5025</v>
      </c>
      <c r="K12" s="20">
        <v>5265</v>
      </c>
      <c r="L12" s="21">
        <v>5726</v>
      </c>
      <c r="M12" s="21">
        <v>6184</v>
      </c>
      <c r="N12" s="21">
        <v>6612</v>
      </c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</row>
    <row r="13" spans="1:60" s="5" customFormat="1" ht="120" x14ac:dyDescent="0.25">
      <c r="A13" s="11">
        <v>9</v>
      </c>
      <c r="B13" s="11" t="s">
        <v>10</v>
      </c>
      <c r="C13" s="11" t="s">
        <v>101</v>
      </c>
      <c r="D13" s="11" t="s">
        <v>15</v>
      </c>
      <c r="E13" s="8" t="s">
        <v>113</v>
      </c>
      <c r="F13" s="11" t="s">
        <v>102</v>
      </c>
      <c r="G13" s="12">
        <v>43101</v>
      </c>
      <c r="H13" s="12" t="s">
        <v>112</v>
      </c>
      <c r="I13" s="11" t="s">
        <v>123</v>
      </c>
      <c r="J13" s="20">
        <v>6148</v>
      </c>
      <c r="K13" s="20">
        <v>6441</v>
      </c>
      <c r="L13" s="21">
        <v>7005</v>
      </c>
      <c r="M13" s="21">
        <v>7565</v>
      </c>
      <c r="N13" s="21">
        <v>8088</v>
      </c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</row>
    <row r="14" spans="1:60" s="5" customFormat="1" ht="110.25" customHeight="1" x14ac:dyDescent="0.25">
      <c r="A14" s="11">
        <v>10</v>
      </c>
      <c r="B14" s="11" t="s">
        <v>10</v>
      </c>
      <c r="C14" s="11" t="s">
        <v>77</v>
      </c>
      <c r="D14" s="11" t="s">
        <v>36</v>
      </c>
      <c r="E14" s="8" t="s">
        <v>73</v>
      </c>
      <c r="F14" s="11" t="s">
        <v>96</v>
      </c>
      <c r="G14" s="12">
        <v>43831</v>
      </c>
      <c r="H14" s="8" t="s">
        <v>90</v>
      </c>
      <c r="I14" s="11" t="s">
        <v>34</v>
      </c>
      <c r="J14" s="20">
        <v>0</v>
      </c>
      <c r="K14" s="20">
        <v>17182</v>
      </c>
      <c r="L14" s="21">
        <v>17659</v>
      </c>
      <c r="M14" s="21">
        <v>17182</v>
      </c>
      <c r="N14" s="21">
        <v>19282</v>
      </c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</row>
    <row r="15" spans="1:60" s="5" customFormat="1" ht="110.25" customHeight="1" x14ac:dyDescent="0.25">
      <c r="A15" s="11">
        <v>11</v>
      </c>
      <c r="B15" s="11" t="s">
        <v>10</v>
      </c>
      <c r="C15" s="11" t="s">
        <v>103</v>
      </c>
      <c r="D15" s="11" t="s">
        <v>104</v>
      </c>
      <c r="E15" s="8" t="s">
        <v>9</v>
      </c>
      <c r="F15" s="11" t="s">
        <v>105</v>
      </c>
      <c r="G15" s="12">
        <f>'[1]на 2023 год '!H16</f>
        <v>44562</v>
      </c>
      <c r="H15" s="12">
        <f>'[1]на 2023 год '!I16</f>
        <v>45657</v>
      </c>
      <c r="I15" s="11" t="s">
        <v>106</v>
      </c>
      <c r="J15" s="20">
        <v>847</v>
      </c>
      <c r="K15" s="20">
        <v>3354</v>
      </c>
      <c r="L15" s="21">
        <v>3354</v>
      </c>
      <c r="M15" s="21" t="s">
        <v>89</v>
      </c>
      <c r="N15" s="21" t="s">
        <v>89</v>
      </c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</row>
    <row r="16" spans="1:60" s="5" customFormat="1" ht="110.25" customHeight="1" x14ac:dyDescent="0.25">
      <c r="A16" s="11">
        <v>12</v>
      </c>
      <c r="B16" s="11" t="s">
        <v>10</v>
      </c>
      <c r="C16" s="11" t="s">
        <v>98</v>
      </c>
      <c r="D16" s="11" t="s">
        <v>107</v>
      </c>
      <c r="E16" s="8" t="s">
        <v>9</v>
      </c>
      <c r="F16" s="11" t="s">
        <v>63</v>
      </c>
      <c r="G16" s="12">
        <v>43466</v>
      </c>
      <c r="H16" s="12">
        <v>46022</v>
      </c>
      <c r="I16" s="11" t="s">
        <v>32</v>
      </c>
      <c r="J16" s="20">
        <v>254504</v>
      </c>
      <c r="K16" s="20">
        <v>186321</v>
      </c>
      <c r="L16" s="21">
        <v>144731</v>
      </c>
      <c r="M16" s="21">
        <v>62518</v>
      </c>
      <c r="N16" s="21" t="s">
        <v>89</v>
      </c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</row>
    <row r="17" spans="1:60" s="5" customFormat="1" ht="110.25" customHeight="1" x14ac:dyDescent="0.25">
      <c r="A17" s="11">
        <v>13</v>
      </c>
      <c r="B17" s="11" t="s">
        <v>10</v>
      </c>
      <c r="C17" s="11" t="s">
        <v>99</v>
      </c>
      <c r="D17" s="11" t="s">
        <v>108</v>
      </c>
      <c r="E17" s="8" t="s">
        <v>9</v>
      </c>
      <c r="F17" s="11" t="s">
        <v>64</v>
      </c>
      <c r="G17" s="12">
        <v>44197</v>
      </c>
      <c r="H17" s="8" t="s">
        <v>91</v>
      </c>
      <c r="I17" s="11" t="s">
        <v>119</v>
      </c>
      <c r="J17" s="20">
        <v>1151</v>
      </c>
      <c r="K17" s="20">
        <v>1206</v>
      </c>
      <c r="L17" s="21">
        <v>1312</v>
      </c>
      <c r="M17" s="21">
        <v>1417</v>
      </c>
      <c r="N17" s="21">
        <v>1515</v>
      </c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</row>
    <row r="18" spans="1:60" s="5" customFormat="1" ht="110.25" customHeight="1" x14ac:dyDescent="0.25">
      <c r="A18" s="11">
        <v>14</v>
      </c>
      <c r="B18" s="11" t="s">
        <v>10</v>
      </c>
      <c r="C18" s="11" t="s">
        <v>78</v>
      </c>
      <c r="D18" s="11" t="s">
        <v>14</v>
      </c>
      <c r="E18" s="8" t="s">
        <v>9</v>
      </c>
      <c r="F18" s="11" t="s">
        <v>55</v>
      </c>
      <c r="G18" s="12">
        <v>37257</v>
      </c>
      <c r="H18" s="8" t="s">
        <v>91</v>
      </c>
      <c r="I18" s="11" t="s">
        <v>29</v>
      </c>
      <c r="J18" s="20">
        <v>0</v>
      </c>
      <c r="K18" s="20">
        <v>0</v>
      </c>
      <c r="L18" s="21">
        <v>0</v>
      </c>
      <c r="M18" s="21">
        <v>0</v>
      </c>
      <c r="N18" s="21">
        <v>0</v>
      </c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</row>
    <row r="19" spans="1:60" s="5" customFormat="1" ht="109.5" customHeight="1" x14ac:dyDescent="0.25">
      <c r="A19" s="11">
        <v>15</v>
      </c>
      <c r="B19" s="11" t="s">
        <v>16</v>
      </c>
      <c r="C19" s="11" t="s">
        <v>38</v>
      </c>
      <c r="D19" s="11" t="s">
        <v>18</v>
      </c>
      <c r="E19" s="8" t="s">
        <v>17</v>
      </c>
      <c r="F19" s="11" t="s">
        <v>25</v>
      </c>
      <c r="G19" s="12">
        <v>37622</v>
      </c>
      <c r="H19" s="8" t="s">
        <v>91</v>
      </c>
      <c r="I19" s="11" t="s">
        <v>30</v>
      </c>
      <c r="J19" s="20">
        <v>0</v>
      </c>
      <c r="K19" s="20">
        <v>0</v>
      </c>
      <c r="L19" s="21">
        <v>0</v>
      </c>
      <c r="M19" s="21">
        <v>0</v>
      </c>
      <c r="N19" s="21">
        <v>0</v>
      </c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</row>
    <row r="20" spans="1:60" s="5" customFormat="1" ht="126" customHeight="1" x14ac:dyDescent="0.25">
      <c r="A20" s="11">
        <v>16</v>
      </c>
      <c r="B20" s="11" t="s">
        <v>16</v>
      </c>
      <c r="C20" s="11" t="s">
        <v>39</v>
      </c>
      <c r="D20" s="11" t="s">
        <v>19</v>
      </c>
      <c r="E20" s="8" t="s">
        <v>31</v>
      </c>
      <c r="F20" s="11" t="s">
        <v>23</v>
      </c>
      <c r="G20" s="12">
        <v>37622</v>
      </c>
      <c r="H20" s="8" t="s">
        <v>91</v>
      </c>
      <c r="I20" s="11" t="s">
        <v>30</v>
      </c>
      <c r="J20" s="20">
        <v>62321</v>
      </c>
      <c r="K20" s="20">
        <v>65294</v>
      </c>
      <c r="L20" s="21">
        <v>71007</v>
      </c>
      <c r="M20" s="21">
        <v>76680</v>
      </c>
      <c r="N20" s="21">
        <v>81986</v>
      </c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</row>
    <row r="21" spans="1:60" s="5" customFormat="1" ht="210" x14ac:dyDescent="0.25">
      <c r="A21" s="23">
        <v>17</v>
      </c>
      <c r="B21" s="23" t="s">
        <v>16</v>
      </c>
      <c r="C21" s="23" t="s">
        <v>41</v>
      </c>
      <c r="D21" s="23" t="s">
        <v>20</v>
      </c>
      <c r="E21" s="24" t="s">
        <v>9</v>
      </c>
      <c r="F21" s="11" t="s">
        <v>92</v>
      </c>
      <c r="G21" s="12">
        <v>37622</v>
      </c>
      <c r="H21" s="8" t="s">
        <v>91</v>
      </c>
      <c r="I21" s="11" t="s">
        <v>93</v>
      </c>
      <c r="J21" s="20">
        <v>2434</v>
      </c>
      <c r="K21" s="20">
        <v>2550</v>
      </c>
      <c r="L21" s="21">
        <v>2773</v>
      </c>
      <c r="M21" s="21">
        <v>2995</v>
      </c>
      <c r="N21" s="21">
        <v>3202</v>
      </c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</row>
    <row r="22" spans="1:60" s="5" customFormat="1" ht="111.75" customHeight="1" x14ac:dyDescent="0.25">
      <c r="A22" s="11">
        <v>18</v>
      </c>
      <c r="B22" s="11" t="s">
        <v>16</v>
      </c>
      <c r="C22" s="11" t="s">
        <v>120</v>
      </c>
      <c r="D22" s="11" t="s">
        <v>57</v>
      </c>
      <c r="E22" s="8" t="s">
        <v>17</v>
      </c>
      <c r="F22" s="11" t="s">
        <v>121</v>
      </c>
      <c r="G22" s="12">
        <v>43831</v>
      </c>
      <c r="H22" s="8" t="s">
        <v>91</v>
      </c>
      <c r="I22" s="11" t="s">
        <v>30</v>
      </c>
      <c r="J22" s="20">
        <v>20915</v>
      </c>
      <c r="K22" s="20">
        <v>21913</v>
      </c>
      <c r="L22" s="21">
        <v>23830</v>
      </c>
      <c r="M22" s="21">
        <v>25734</v>
      </c>
      <c r="N22" s="21">
        <v>27515</v>
      </c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</row>
    <row r="23" spans="1:60" s="5" customFormat="1" ht="108.75" customHeight="1" x14ac:dyDescent="0.25">
      <c r="A23" s="11">
        <v>19</v>
      </c>
      <c r="B23" s="11" t="s">
        <v>16</v>
      </c>
      <c r="C23" s="11" t="s">
        <v>40</v>
      </c>
      <c r="D23" s="11" t="s">
        <v>56</v>
      </c>
      <c r="E23" s="8" t="s">
        <v>17</v>
      </c>
      <c r="F23" s="11" t="s">
        <v>58</v>
      </c>
      <c r="G23" s="12">
        <v>43466</v>
      </c>
      <c r="H23" s="8" t="s">
        <v>91</v>
      </c>
      <c r="I23" s="11" t="s">
        <v>30</v>
      </c>
      <c r="J23" s="20">
        <v>1719</v>
      </c>
      <c r="K23" s="20">
        <v>1801</v>
      </c>
      <c r="L23" s="21">
        <v>1959</v>
      </c>
      <c r="M23" s="21">
        <v>2116</v>
      </c>
      <c r="N23" s="21">
        <v>2262</v>
      </c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</row>
    <row r="24" spans="1:60" s="5" customFormat="1" ht="110.25" customHeight="1" x14ac:dyDescent="0.25">
      <c r="A24" s="11">
        <v>20</v>
      </c>
      <c r="B24" s="11" t="s">
        <v>16</v>
      </c>
      <c r="C24" s="11" t="s">
        <v>80</v>
      </c>
      <c r="D24" s="11" t="s">
        <v>59</v>
      </c>
      <c r="E24" s="8" t="s">
        <v>24</v>
      </c>
      <c r="F24" s="11" t="s">
        <v>79</v>
      </c>
      <c r="G24" s="12">
        <v>43831</v>
      </c>
      <c r="H24" s="12">
        <v>45658</v>
      </c>
      <c r="I24" s="11" t="s">
        <v>27</v>
      </c>
      <c r="J24" s="20">
        <v>1083</v>
      </c>
      <c r="K24" s="20">
        <v>1135</v>
      </c>
      <c r="L24" s="21">
        <v>1234</v>
      </c>
      <c r="M24" s="21" t="s">
        <v>89</v>
      </c>
      <c r="N24" s="21" t="s">
        <v>89</v>
      </c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</row>
    <row r="25" spans="1:60" s="5" customFormat="1" ht="110.25" customHeight="1" x14ac:dyDescent="0.25">
      <c r="A25" s="11">
        <v>21</v>
      </c>
      <c r="B25" s="11" t="s">
        <v>21</v>
      </c>
      <c r="C25" s="11" t="s">
        <v>69</v>
      </c>
      <c r="D25" s="11" t="s">
        <v>22</v>
      </c>
      <c r="E25" s="8" t="s">
        <v>24</v>
      </c>
      <c r="F25" s="11" t="s">
        <v>81</v>
      </c>
      <c r="G25" s="12">
        <v>39814</v>
      </c>
      <c r="H25" s="8" t="s">
        <v>91</v>
      </c>
      <c r="I25" s="11" t="s">
        <v>32</v>
      </c>
      <c r="J25" s="20">
        <v>50815</v>
      </c>
      <c r="K25" s="20">
        <v>53239</v>
      </c>
      <c r="L25" s="21">
        <v>57897</v>
      </c>
      <c r="M25" s="21">
        <v>62523</v>
      </c>
      <c r="N25" s="21">
        <v>66850</v>
      </c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</row>
    <row r="26" spans="1:60" s="5" customFormat="1" ht="246.75" customHeight="1" x14ac:dyDescent="0.25">
      <c r="A26" s="11">
        <v>22</v>
      </c>
      <c r="B26" s="11" t="s">
        <v>21</v>
      </c>
      <c r="C26" s="11" t="s">
        <v>100</v>
      </c>
      <c r="D26" s="11" t="s">
        <v>48</v>
      </c>
      <c r="E26" s="8" t="s">
        <v>49</v>
      </c>
      <c r="F26" s="11" t="s">
        <v>82</v>
      </c>
      <c r="G26" s="12">
        <v>43831</v>
      </c>
      <c r="H26" s="12">
        <v>44927</v>
      </c>
      <c r="I26" s="14" t="s">
        <v>50</v>
      </c>
      <c r="J26" s="22">
        <v>150745</v>
      </c>
      <c r="K26" s="22" t="s">
        <v>89</v>
      </c>
      <c r="L26" s="21" t="s">
        <v>89</v>
      </c>
      <c r="M26" s="21" t="s">
        <v>89</v>
      </c>
      <c r="N26" s="21" t="s">
        <v>89</v>
      </c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</row>
    <row r="27" spans="1:60" s="5" customFormat="1" ht="152.25" customHeight="1" x14ac:dyDescent="0.25">
      <c r="A27" s="37">
        <v>23</v>
      </c>
      <c r="B27" s="37" t="s">
        <v>21</v>
      </c>
      <c r="C27" s="37" t="s">
        <v>65</v>
      </c>
      <c r="D27" s="37" t="s">
        <v>60</v>
      </c>
      <c r="E27" s="39" t="s">
        <v>49</v>
      </c>
      <c r="F27" s="37" t="s">
        <v>61</v>
      </c>
      <c r="G27" s="41">
        <v>44197</v>
      </c>
      <c r="H27" s="41">
        <v>45292</v>
      </c>
      <c r="I27" s="43" t="s">
        <v>50</v>
      </c>
      <c r="J27" s="45">
        <v>6915</v>
      </c>
      <c r="K27" s="45">
        <v>7245</v>
      </c>
      <c r="L27" s="31" t="s">
        <v>89</v>
      </c>
      <c r="M27" s="31" t="s">
        <v>89</v>
      </c>
      <c r="N27" s="31" t="s">
        <v>89</v>
      </c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</row>
    <row r="28" spans="1:60" s="5" customFormat="1" ht="49.5" customHeight="1" x14ac:dyDescent="0.25">
      <c r="A28" s="38"/>
      <c r="B28" s="38"/>
      <c r="C28" s="38"/>
      <c r="D28" s="38"/>
      <c r="E28" s="40"/>
      <c r="F28" s="38"/>
      <c r="G28" s="42"/>
      <c r="H28" s="42"/>
      <c r="I28" s="44"/>
      <c r="J28" s="46"/>
      <c r="K28" s="46"/>
      <c r="L28" s="32"/>
      <c r="M28" s="32"/>
      <c r="N28" s="32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</row>
    <row r="29" spans="1:60" s="5" customFormat="1" ht="255" x14ac:dyDescent="0.25">
      <c r="A29" s="26">
        <v>24</v>
      </c>
      <c r="B29" s="26" t="s">
        <v>21</v>
      </c>
      <c r="C29" s="26" t="s">
        <v>109</v>
      </c>
      <c r="D29" s="26" t="s">
        <v>110</v>
      </c>
      <c r="E29" s="27" t="s">
        <v>49</v>
      </c>
      <c r="F29" s="26" t="s">
        <v>111</v>
      </c>
      <c r="G29" s="30">
        <v>44562</v>
      </c>
      <c r="H29" s="30">
        <v>45657</v>
      </c>
      <c r="I29" s="28" t="s">
        <v>122</v>
      </c>
      <c r="J29" s="29">
        <v>41085</v>
      </c>
      <c r="K29" s="29">
        <v>43045</v>
      </c>
      <c r="L29" s="25">
        <v>46811</v>
      </c>
      <c r="M29" s="25" t="s">
        <v>89</v>
      </c>
      <c r="N29" s="25" t="s">
        <v>89</v>
      </c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</row>
    <row r="30" spans="1:60" s="5" customFormat="1" ht="260.25" customHeight="1" x14ac:dyDescent="0.25">
      <c r="A30" s="11">
        <v>25</v>
      </c>
      <c r="B30" s="11" t="s">
        <v>21</v>
      </c>
      <c r="C30" s="11" t="s">
        <v>70</v>
      </c>
      <c r="D30" s="11" t="s">
        <v>46</v>
      </c>
      <c r="E30" s="8" t="s">
        <v>47</v>
      </c>
      <c r="F30" s="11" t="s">
        <v>62</v>
      </c>
      <c r="G30" s="12">
        <v>42188</v>
      </c>
      <c r="H30" s="15">
        <v>45658</v>
      </c>
      <c r="I30" s="14" t="s">
        <v>32</v>
      </c>
      <c r="J30" s="22">
        <v>4713</v>
      </c>
      <c r="K30" s="22">
        <v>4938</v>
      </c>
      <c r="L30" s="21">
        <v>5370</v>
      </c>
      <c r="M30" s="21" t="s">
        <v>89</v>
      </c>
      <c r="N30" s="21" t="s">
        <v>89</v>
      </c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</row>
    <row r="31" spans="1:60" s="5" customFormat="1" ht="187.5" customHeight="1" x14ac:dyDescent="0.25">
      <c r="A31" s="11">
        <v>26</v>
      </c>
      <c r="B31" s="11" t="s">
        <v>51</v>
      </c>
      <c r="C31" s="11" t="s">
        <v>71</v>
      </c>
      <c r="D31" s="11" t="s">
        <v>52</v>
      </c>
      <c r="E31" s="8" t="s">
        <v>47</v>
      </c>
      <c r="F31" s="11" t="s">
        <v>53</v>
      </c>
      <c r="G31" s="12">
        <v>42188</v>
      </c>
      <c r="H31" s="12">
        <v>45658</v>
      </c>
      <c r="I31" s="14" t="s">
        <v>50</v>
      </c>
      <c r="J31" s="22">
        <v>0</v>
      </c>
      <c r="K31" s="22">
        <v>0</v>
      </c>
      <c r="L31" s="21">
        <v>0</v>
      </c>
      <c r="M31" s="21" t="s">
        <v>89</v>
      </c>
      <c r="N31" s="21" t="s">
        <v>89</v>
      </c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</row>
    <row r="32" spans="1:60" x14ac:dyDescent="0.25">
      <c r="A32" s="1">
        <v>27</v>
      </c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</row>
    <row r="33" spans="1:39" x14ac:dyDescent="0.25"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</row>
    <row r="34" spans="1:39" x14ac:dyDescent="0.25">
      <c r="A34" s="2"/>
      <c r="B34" s="2"/>
      <c r="C34" s="2"/>
      <c r="D34" s="2"/>
      <c r="E34" s="6"/>
      <c r="F34" s="2"/>
      <c r="G34" s="6"/>
      <c r="H34" s="6"/>
    </row>
    <row r="35" spans="1:39" x14ac:dyDescent="0.25">
      <c r="A35" s="2"/>
      <c r="B35" s="2"/>
      <c r="C35" s="2"/>
      <c r="D35" s="2"/>
      <c r="E35" s="6"/>
      <c r="F35" s="2"/>
      <c r="G35" s="6"/>
      <c r="H35" s="6"/>
    </row>
    <row r="36" spans="1:39" ht="43.5" customHeight="1" x14ac:dyDescent="0.25">
      <c r="A36" s="2"/>
      <c r="B36" s="2"/>
      <c r="C36" s="2"/>
      <c r="D36" s="2"/>
      <c r="E36" s="6"/>
      <c r="F36" s="2"/>
      <c r="G36" s="6"/>
      <c r="H36" s="6"/>
    </row>
    <row r="37" spans="1:39" x14ac:dyDescent="0.25">
      <c r="A37" s="2"/>
      <c r="B37" s="2"/>
      <c r="C37" s="2"/>
      <c r="D37" s="2"/>
      <c r="E37" s="6"/>
      <c r="F37" s="2"/>
      <c r="G37" s="6"/>
      <c r="H37" s="6"/>
    </row>
    <row r="38" spans="1:39" x14ac:dyDescent="0.25">
      <c r="A38" s="2"/>
      <c r="B38" s="2"/>
      <c r="C38" s="2"/>
      <c r="D38" s="2"/>
      <c r="E38" s="6"/>
      <c r="F38" s="2"/>
      <c r="G38" s="6"/>
      <c r="H38" s="6"/>
    </row>
    <row r="39" spans="1:39" x14ac:dyDescent="0.25">
      <c r="A39" s="2"/>
      <c r="B39" s="2"/>
      <c r="C39" s="2"/>
      <c r="D39" s="2"/>
      <c r="E39" s="6"/>
      <c r="F39" s="2"/>
      <c r="G39" s="6"/>
      <c r="H39" s="6"/>
    </row>
    <row r="40" spans="1:39" x14ac:dyDescent="0.25">
      <c r="A40" s="2"/>
      <c r="B40" s="2"/>
      <c r="C40" s="2"/>
      <c r="D40" s="2"/>
      <c r="E40" s="6"/>
      <c r="F40" s="2"/>
      <c r="G40" s="6"/>
      <c r="H40" s="6"/>
    </row>
    <row r="41" spans="1:39" x14ac:dyDescent="0.25">
      <c r="A41" s="2"/>
      <c r="B41" s="2"/>
      <c r="C41" s="2"/>
      <c r="D41" s="2"/>
      <c r="E41" s="6"/>
      <c r="F41" s="2"/>
      <c r="G41" s="6"/>
      <c r="H41" s="6"/>
    </row>
  </sheetData>
  <mergeCells count="16">
    <mergeCell ref="L27:L28"/>
    <mergeCell ref="M27:M28"/>
    <mergeCell ref="N27:N28"/>
    <mergeCell ref="A1:K1"/>
    <mergeCell ref="A2:K2"/>
    <mergeCell ref="A27:A28"/>
    <mergeCell ref="B27:B28"/>
    <mergeCell ref="C27:C28"/>
    <mergeCell ref="D27:D28"/>
    <mergeCell ref="F27:F28"/>
    <mergeCell ref="E27:E28"/>
    <mergeCell ref="G27:G28"/>
    <mergeCell ref="H27:H28"/>
    <mergeCell ref="I27:I28"/>
    <mergeCell ref="K27:K28"/>
    <mergeCell ref="J27:J28"/>
  </mergeCells>
  <pageMargins left="1.1811023622047245" right="0.59055118110236227" top="0.39370078740157483" bottom="0.39370078740157483" header="0.70866141732283472" footer="0.19685039370078741"/>
  <pageSetup paperSize="8" scale="30" fitToHeight="0" orientation="landscape" horizontalDpi="4294967294" verticalDpi="4294967294" r:id="rId1"/>
  <headerFooter differentFirst="1">
    <oddHeader xml:space="preserve">&amp;C
&amp;P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 год </vt:lpstr>
      <vt:lpstr>'2022 год '!Заголовки_для_печати</vt:lpstr>
      <vt:lpstr>'2022 год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2023-10-30T07:36:44Z</dcterms:modified>
</cp:coreProperties>
</file>